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F25" i="7"/>
  <c r="F22"/>
  <c r="F17"/>
  <c r="D39"/>
  <c r="D19"/>
  <c r="D18"/>
  <c r="D4"/>
  <c r="D38" s="1"/>
  <c r="F42"/>
  <c r="F16"/>
  <c r="F8"/>
  <c r="F31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40"/>
  <c r="E41"/>
  <c r="E42"/>
  <c r="E43"/>
  <c r="D44" l="1"/>
  <c r="C19"/>
  <c r="C18"/>
  <c r="C39"/>
  <c r="F40"/>
  <c r="F43"/>
  <c r="F6"/>
  <c r="F7"/>
  <c r="F9"/>
  <c r="F10"/>
  <c r="F11"/>
  <c r="F12"/>
  <c r="F13"/>
  <c r="F14"/>
  <c r="F15"/>
  <c r="C4"/>
  <c r="E18" l="1"/>
  <c r="E19"/>
  <c r="E4"/>
  <c r="E39"/>
  <c r="F5"/>
  <c r="F4"/>
  <c r="F18"/>
  <c r="F21" l="1"/>
  <c r="F23"/>
  <c r="F27"/>
  <c r="F28"/>
  <c r="F29"/>
  <c r="F30"/>
  <c r="F32"/>
  <c r="F33"/>
  <c r="F35"/>
  <c r="F36"/>
  <c r="F37"/>
  <c r="F39" l="1"/>
  <c r="C38" l="1"/>
  <c r="C44" s="1"/>
  <c r="F19"/>
  <c r="E38" l="1"/>
  <c r="F38"/>
  <c r="E44"/>
  <c r="F44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<sst xmlns="http://schemas.openxmlformats.org/spreadsheetml/2006/main" count="54" uniqueCount="54">
  <si>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</si>
  <si>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</si>
  <si>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</si>
  <si>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</si>
  <si>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</si>
  <si>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Всего  доходов(отчет)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</si>
  <si>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</si>
  <si>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</si>
  <si>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</si>
  <si>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</si>
  <si>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</si>
  <si>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>Н.В. Захаров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</si>
  <si>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</si>
  <si>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</si>
  <si>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</si>
  <si>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</si>
  <si>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</si>
  <si>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</si>
  <si>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</si>
  <si>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</si>
  <si>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</si>
  <si>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</si>
  <si>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</si>
  <si>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</si>
  <si>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</si>
  <si>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</si>
  <si>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</si>
  <si>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</si>
  <si>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</si>
  <si>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</si>
  <si>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</si>
  <si>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</si>
  <si>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</si>
  <si>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</si>
  <si>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</si>
  <si>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</si>
  <si>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</si>
  <si>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</si>
  <si>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</si>
  <si>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</si>
  <si>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</si>
  <si>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</si>
  <si>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</si>
  <si>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</si>
  <si>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</si>
  <si>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</si>
  <si>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</si>
  <si>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</si>
  <si>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</si>
  <si>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</si>
  <si>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 xml:space="preserve">Сравнительный анализ поступления доходов в бюджет города Ставрополя за 1 квартал 2014-2015 гг. </t>
  </si>
  <si>
    <t>Поступило за 1 квартал 2014 года</t>
  </si>
  <si>
    <t>Поступило за 1 квартал 2015 года</t>
  </si>
  <si>
    <t>Итого налоговые и неналоговые доходы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</si>
</sst>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Fill="1" applyBorder="1" applyAlignment="1">
      <alignment wrapText="1"/>
    </xf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right" wrapText="1"/>
    </xf>
    <xf numFmtId="0" fontId="0" fillId="0" borderId="0" xfId="0" applyAlignment="1"/>
    <xf numFmtId="0" fontId="1" fillId="0" borderId="0" xfId="0" applyFont="1" applyFill="1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8"/>
  <sheetViews>
    <sheetView tabSelected="1" workbookViewId="0">
      <selection activeCell="F26" sqref="F26"/>
    </sheetView>
  </sheetViews>
  <sheetFormatPr defaultRowHeight="12.75"/>
  <cols>
    <col min="1" max="1" width="6.85546875" style="8" customWidth="1"/>
    <col min="2" max="2" width="55.5703125" style="6" customWidth="1"/>
    <col min="3" max="4" width="10.7109375" style="9" customWidth="1"/>
    <col min="5" max="5" width="10.140625" style="9" customWidth="1"/>
    <col min="6" max="6" width="9" style="9" customWidth="1"/>
    <col min="7" max="16384" width="9.140625" style="9"/>
  </cols>
  <sheetData>
    <row r="1" spans="1:221" ht="12.75" customHeight="1">
      <c r="A1" s="39" t="s">
        <v>50</v>
      </c>
      <c r="B1" s="40"/>
      <c r="C1" s="40"/>
      <c r="D1" s="40"/>
      <c r="E1" s="40"/>
      <c r="F1" s="40"/>
    </row>
    <row r="2" spans="1:221" ht="13.5" thickBot="1">
      <c r="F2" s="9" t="s">
        <v>35</v>
      </c>
    </row>
    <row r="3" spans="1:221" ht="63.75" customHeight="1">
      <c r="A3" s="38" t="s">
        <v>47</v>
      </c>
      <c r="B3" s="37" t="s">
        <v>48</v>
      </c>
      <c r="C3" s="22" t="s">
        <v>51</v>
      </c>
      <c r="D3" s="14" t="s">
        <v>52</v>
      </c>
      <c r="E3" s="15" t="s">
        <v>14</v>
      </c>
      <c r="F3" s="23" t="s">
        <v>46</v>
      </c>
    </row>
    <row r="4" spans="1:221" s="4" customFormat="1">
      <c r="A4" s="18"/>
      <c r="B4" s="12" t="s">
        <v>8</v>
      </c>
      <c r="C4" s="24">
        <f t="shared" ref="C4:D4" si="0">C5+C6+C7+C8+C9+C10+C11+C14+C17</f>
        <v>532593</v>
      </c>
      <c r="D4" s="24">
        <f t="shared" si="0"/>
        <v>574797</v>
      </c>
      <c r="E4" s="24">
        <f>D4-C4</f>
        <v>42204</v>
      </c>
      <c r="F4" s="33">
        <f>D4/C4*100</f>
        <v>107.92424984932209</v>
      </c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</row>
    <row r="5" spans="1:221">
      <c r="A5" s="16">
        <v>1</v>
      </c>
      <c r="B5" s="2" t="s">
        <v>0</v>
      </c>
      <c r="C5" s="25">
        <v>286833</v>
      </c>
      <c r="D5" s="25">
        <v>303458</v>
      </c>
      <c r="E5" s="25">
        <f t="shared" ref="E5:E44" si="1">D5-C5</f>
        <v>16625</v>
      </c>
      <c r="F5" s="31">
        <f>D5/C5*100</f>
        <v>105.79605554451545</v>
      </c>
    </row>
    <row r="6" spans="1:221">
      <c r="A6" s="16">
        <v>2</v>
      </c>
      <c r="B6" s="2" t="s">
        <v>36</v>
      </c>
      <c r="C6" s="25">
        <v>4519</v>
      </c>
      <c r="D6" s="25">
        <v>4324</v>
      </c>
      <c r="E6" s="25">
        <f t="shared" si="1"/>
        <v>-195</v>
      </c>
      <c r="F6" s="31">
        <f t="shared" ref="F6:F17" si="2">D6/C6*100</f>
        <v>95.684886036733801</v>
      </c>
    </row>
    <row r="7" spans="1:221" ht="25.5">
      <c r="A7" s="34">
        <v>3</v>
      </c>
      <c r="B7" s="2" t="s">
        <v>6</v>
      </c>
      <c r="C7" s="25">
        <v>98575</v>
      </c>
      <c r="D7" s="25">
        <v>115251</v>
      </c>
      <c r="E7" s="25">
        <f t="shared" si="1"/>
        <v>16676</v>
      </c>
      <c r="F7" s="31">
        <f t="shared" si="2"/>
        <v>116.91706822216585</v>
      </c>
    </row>
    <row r="8" spans="1:221">
      <c r="A8" s="34">
        <v>4</v>
      </c>
      <c r="B8" s="2" t="s">
        <v>7</v>
      </c>
      <c r="C8" s="25">
        <v>462</v>
      </c>
      <c r="D8" s="25">
        <v>249</v>
      </c>
      <c r="E8" s="25">
        <f t="shared" si="1"/>
        <v>-213</v>
      </c>
      <c r="F8" s="31">
        <f t="shared" si="2"/>
        <v>53.896103896103895</v>
      </c>
    </row>
    <row r="9" spans="1:221" ht="12.75" customHeight="1">
      <c r="A9" s="34">
        <v>5</v>
      </c>
      <c r="B9" s="2" t="s">
        <v>26</v>
      </c>
      <c r="C9" s="25">
        <v>4785</v>
      </c>
      <c r="D9" s="25">
        <v>3977</v>
      </c>
      <c r="E9" s="25">
        <f t="shared" si="1"/>
        <v>-808</v>
      </c>
      <c r="F9" s="31">
        <f t="shared" si="2"/>
        <v>83.113897596656216</v>
      </c>
    </row>
    <row r="10" spans="1:221">
      <c r="A10" s="34">
        <v>6</v>
      </c>
      <c r="B10" s="2" t="s">
        <v>1</v>
      </c>
      <c r="C10" s="25">
        <v>7320</v>
      </c>
      <c r="D10" s="25">
        <v>11745</v>
      </c>
      <c r="E10" s="25">
        <f t="shared" si="1"/>
        <v>4425</v>
      </c>
      <c r="F10" s="31">
        <f t="shared" si="2"/>
        <v>160.45081967213116</v>
      </c>
    </row>
    <row r="11" spans="1:221">
      <c r="A11" s="48">
        <v>7</v>
      </c>
      <c r="B11" s="2" t="s">
        <v>18</v>
      </c>
      <c r="C11" s="25">
        <v>113663</v>
      </c>
      <c r="D11" s="25">
        <v>117106</v>
      </c>
      <c r="E11" s="25">
        <f t="shared" si="1"/>
        <v>3443</v>
      </c>
      <c r="F11" s="31">
        <f t="shared" si="2"/>
        <v>103.02912997193458</v>
      </c>
    </row>
    <row r="12" spans="1:221" s="11" customFormat="1">
      <c r="A12" s="51"/>
      <c r="B12" s="20" t="s">
        <v>39</v>
      </c>
      <c r="C12" s="26">
        <v>12282</v>
      </c>
      <c r="D12" s="25">
        <v>8455</v>
      </c>
      <c r="E12" s="26">
        <f t="shared" si="1"/>
        <v>-3827</v>
      </c>
      <c r="F12" s="31">
        <f t="shared" si="2"/>
        <v>68.840579710144922</v>
      </c>
    </row>
    <row r="13" spans="1:221" s="11" customFormat="1">
      <c r="A13" s="52"/>
      <c r="B13" s="20" t="s">
        <v>40</v>
      </c>
      <c r="C13" s="26">
        <v>101381</v>
      </c>
      <c r="D13" s="25">
        <v>108650</v>
      </c>
      <c r="E13" s="26">
        <f t="shared" si="1"/>
        <v>7269</v>
      </c>
      <c r="F13" s="31">
        <f t="shared" si="2"/>
        <v>107.1699825411073</v>
      </c>
    </row>
    <row r="14" spans="1:221">
      <c r="A14" s="48">
        <v>8</v>
      </c>
      <c r="B14" s="2" t="s">
        <v>19</v>
      </c>
      <c r="C14" s="25">
        <v>16531</v>
      </c>
      <c r="D14" s="25">
        <v>18686</v>
      </c>
      <c r="E14" s="25">
        <f t="shared" si="1"/>
        <v>2155</v>
      </c>
      <c r="F14" s="31">
        <f t="shared" si="2"/>
        <v>113.03611396769706</v>
      </c>
    </row>
    <row r="15" spans="1:221">
      <c r="A15" s="49"/>
      <c r="B15" s="20" t="s">
        <v>32</v>
      </c>
      <c r="C15" s="27">
        <v>16507</v>
      </c>
      <c r="D15" s="25">
        <v>18630</v>
      </c>
      <c r="E15" s="27">
        <f t="shared" si="1"/>
        <v>2123</v>
      </c>
      <c r="F15" s="31">
        <f t="shared" si="2"/>
        <v>112.86121039558974</v>
      </c>
    </row>
    <row r="16" spans="1:221">
      <c r="A16" s="50"/>
      <c r="B16" s="20" t="s">
        <v>33</v>
      </c>
      <c r="C16" s="27">
        <v>24</v>
      </c>
      <c r="D16" s="25">
        <v>56</v>
      </c>
      <c r="E16" s="27">
        <f t="shared" si="1"/>
        <v>32</v>
      </c>
      <c r="F16" s="31">
        <f t="shared" si="2"/>
        <v>233.33333333333334</v>
      </c>
    </row>
    <row r="17" spans="1:221" ht="25.5">
      <c r="A17" s="34">
        <v>9</v>
      </c>
      <c r="B17" s="2" t="s">
        <v>22</v>
      </c>
      <c r="C17" s="25">
        <v>-95</v>
      </c>
      <c r="D17" s="25">
        <v>1</v>
      </c>
      <c r="E17" s="25">
        <f t="shared" si="1"/>
        <v>96</v>
      </c>
      <c r="F17" s="31">
        <f t="shared" si="2"/>
        <v>-1.0526315789473684</v>
      </c>
    </row>
    <row r="18" spans="1:221" s="4" customFormat="1">
      <c r="A18" s="19"/>
      <c r="B18" s="7" t="s">
        <v>9</v>
      </c>
      <c r="C18" s="28">
        <f>C20+C21+C22+C23+C24+C25+C27+C30+C31+C32+C33+C34+C35+C37</f>
        <v>225120</v>
      </c>
      <c r="D18" s="28">
        <f>D20+D21+D22+D23+D24+D25+D27+D30+D31+D32+D33+D34+D35+D37</f>
        <v>172123</v>
      </c>
      <c r="E18" s="28">
        <f t="shared" si="1"/>
        <v>-52997</v>
      </c>
      <c r="F18" s="30">
        <f>D18/C18*100</f>
        <v>76.458333333333329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</row>
    <row r="19" spans="1:221" s="4" customFormat="1" ht="24.75" customHeight="1">
      <c r="A19" s="19"/>
      <c r="B19" s="7" t="s">
        <v>25</v>
      </c>
      <c r="C19" s="28">
        <f>C20+C21+C22+C23+C24+C25+C27+C30+C32+C33+C34+C35+C37</f>
        <v>223442</v>
      </c>
      <c r="D19" s="28">
        <f>D20+D21+D22+D23+D24+D25+D27+D30+D32+D33+D34+D35+D37</f>
        <v>170329</v>
      </c>
      <c r="E19" s="28">
        <f t="shared" si="1"/>
        <v>-53113</v>
      </c>
      <c r="F19" s="30">
        <f>D19/C19*100</f>
        <v>76.229625585163035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</row>
    <row r="20" spans="1:221" ht="39" customHeight="1">
      <c r="A20" s="34">
        <v>10</v>
      </c>
      <c r="B20" s="2" t="s">
        <v>12</v>
      </c>
      <c r="C20" s="25">
        <v>0</v>
      </c>
      <c r="D20" s="25">
        <v>0</v>
      </c>
      <c r="E20" s="25">
        <f t="shared" si="1"/>
        <v>0</v>
      </c>
      <c r="F20" s="30"/>
    </row>
    <row r="21" spans="1:221" ht="63" customHeight="1">
      <c r="A21" s="34">
        <v>11</v>
      </c>
      <c r="B21" s="2" t="s">
        <v>41</v>
      </c>
      <c r="C21" s="25">
        <v>118774</v>
      </c>
      <c r="D21" s="25">
        <v>89080</v>
      </c>
      <c r="E21" s="25">
        <f t="shared" si="1"/>
        <v>-29694</v>
      </c>
      <c r="F21" s="31">
        <f t="shared" ref="F21:F37" si="3">D21/C21*100</f>
        <v>74.999579032448182</v>
      </c>
    </row>
    <row r="22" spans="1:221" ht="63.75" customHeight="1">
      <c r="A22" s="17" t="s">
        <v>28</v>
      </c>
      <c r="B22" s="3" t="s">
        <v>23</v>
      </c>
      <c r="C22" s="25">
        <v>7780</v>
      </c>
      <c r="D22" s="25">
        <v>5109</v>
      </c>
      <c r="E22" s="25">
        <f t="shared" si="1"/>
        <v>-2671</v>
      </c>
      <c r="F22" s="31">
        <f t="shared" si="3"/>
        <v>65.66838046272494</v>
      </c>
    </row>
    <row r="23" spans="1:221" ht="51" customHeight="1">
      <c r="A23" s="35">
        <v>13</v>
      </c>
      <c r="B23" s="2" t="s">
        <v>42</v>
      </c>
      <c r="C23" s="25">
        <v>12659</v>
      </c>
      <c r="D23" s="25">
        <v>15511</v>
      </c>
      <c r="E23" s="25">
        <f t="shared" si="1"/>
        <v>2852</v>
      </c>
      <c r="F23" s="31">
        <f t="shared" si="3"/>
        <v>122.529425705032</v>
      </c>
    </row>
    <row r="24" spans="1:221" ht="25.5">
      <c r="A24" s="34">
        <v>14</v>
      </c>
      <c r="B24" s="2" t="s">
        <v>37</v>
      </c>
      <c r="C24" s="25">
        <v>0</v>
      </c>
      <c r="D24" s="25">
        <v>0</v>
      </c>
      <c r="E24" s="25">
        <f t="shared" si="1"/>
        <v>0</v>
      </c>
      <c r="F24" s="31"/>
    </row>
    <row r="25" spans="1:221" ht="36" customHeight="1">
      <c r="A25" s="48">
        <v>15</v>
      </c>
      <c r="B25" s="2" t="s">
        <v>13</v>
      </c>
      <c r="C25" s="25">
        <v>708</v>
      </c>
      <c r="D25" s="25">
        <v>11</v>
      </c>
      <c r="E25" s="25">
        <f t="shared" si="1"/>
        <v>-697</v>
      </c>
      <c r="F25" s="31">
        <f t="shared" si="3"/>
        <v>1.5536723163841808</v>
      </c>
    </row>
    <row r="26" spans="1:221">
      <c r="A26" s="52"/>
      <c r="B26" s="21" t="s">
        <v>29</v>
      </c>
      <c r="C26" s="27">
        <v>0</v>
      </c>
      <c r="D26" s="25">
        <v>0</v>
      </c>
      <c r="E26" s="27">
        <f t="shared" si="1"/>
        <v>0</v>
      </c>
      <c r="F26" s="31"/>
    </row>
    <row r="27" spans="1:221" ht="25.5" customHeight="1">
      <c r="A27" s="48">
        <v>16</v>
      </c>
      <c r="B27" s="2" t="s">
        <v>24</v>
      </c>
      <c r="C27" s="25">
        <v>2682</v>
      </c>
      <c r="D27" s="25">
        <v>1894</v>
      </c>
      <c r="E27" s="25">
        <f t="shared" si="1"/>
        <v>-788</v>
      </c>
      <c r="F27" s="31">
        <f t="shared" si="3"/>
        <v>70.618941088739746</v>
      </c>
    </row>
    <row r="28" spans="1:221" ht="13.5" customHeight="1">
      <c r="A28" s="49"/>
      <c r="B28" s="20" t="s">
        <v>30</v>
      </c>
      <c r="C28" s="27">
        <v>2325</v>
      </c>
      <c r="D28" s="25">
        <v>1660</v>
      </c>
      <c r="E28" s="27">
        <f t="shared" si="1"/>
        <v>-665</v>
      </c>
      <c r="F28" s="36">
        <f t="shared" si="3"/>
        <v>71.397849462365599</v>
      </c>
    </row>
    <row r="29" spans="1:221" ht="12.75" customHeight="1">
      <c r="A29" s="50"/>
      <c r="B29" s="20" t="s">
        <v>31</v>
      </c>
      <c r="C29" s="27">
        <v>357</v>
      </c>
      <c r="D29" s="25">
        <v>234</v>
      </c>
      <c r="E29" s="27">
        <f t="shared" si="1"/>
        <v>-123</v>
      </c>
      <c r="F29" s="36">
        <f t="shared" si="3"/>
        <v>65.546218487394952</v>
      </c>
    </row>
    <row r="30" spans="1:221" ht="15" customHeight="1">
      <c r="A30" s="34">
        <v>17</v>
      </c>
      <c r="B30" s="2" t="s">
        <v>27</v>
      </c>
      <c r="C30" s="25">
        <v>1484</v>
      </c>
      <c r="D30" s="25">
        <v>2361</v>
      </c>
      <c r="E30" s="25">
        <f t="shared" si="1"/>
        <v>877</v>
      </c>
      <c r="F30" s="31">
        <f t="shared" si="3"/>
        <v>159.09703504043128</v>
      </c>
    </row>
    <row r="31" spans="1:221" ht="25.5">
      <c r="A31" s="34">
        <v>18</v>
      </c>
      <c r="B31" s="2" t="s">
        <v>17</v>
      </c>
      <c r="C31" s="25">
        <v>1678</v>
      </c>
      <c r="D31" s="25">
        <v>1794</v>
      </c>
      <c r="E31" s="25">
        <f t="shared" si="1"/>
        <v>116</v>
      </c>
      <c r="F31" s="31">
        <f t="shared" si="3"/>
        <v>106.91299165673421</v>
      </c>
    </row>
    <row r="32" spans="1:221" ht="63.75" customHeight="1">
      <c r="A32" s="34">
        <v>19</v>
      </c>
      <c r="B32" s="2" t="s">
        <v>38</v>
      </c>
      <c r="C32" s="25">
        <v>44645</v>
      </c>
      <c r="D32" s="25">
        <v>18720</v>
      </c>
      <c r="E32" s="25">
        <f t="shared" si="1"/>
        <v>-25925</v>
      </c>
      <c r="F32" s="31">
        <f t="shared" si="3"/>
        <v>41.930787322208538</v>
      </c>
    </row>
    <row r="33" spans="1:221" ht="26.25" customHeight="1">
      <c r="A33" s="34">
        <v>20</v>
      </c>
      <c r="B33" s="2" t="s">
        <v>49</v>
      </c>
      <c r="C33" s="25">
        <v>15320</v>
      </c>
      <c r="D33" s="25">
        <v>10462</v>
      </c>
      <c r="E33" s="25">
        <f t="shared" si="1"/>
        <v>-4858</v>
      </c>
      <c r="F33" s="31">
        <f t="shared" si="3"/>
        <v>68.289817232375981</v>
      </c>
    </row>
    <row r="34" spans="1:221">
      <c r="A34" s="34">
        <v>21</v>
      </c>
      <c r="B34" s="2" t="s">
        <v>2</v>
      </c>
      <c r="C34" s="25">
        <v>1801</v>
      </c>
      <c r="D34" s="25">
        <v>1169</v>
      </c>
      <c r="E34" s="25">
        <f t="shared" si="1"/>
        <v>-632</v>
      </c>
      <c r="F34" s="31"/>
    </row>
    <row r="35" spans="1:221" ht="15" customHeight="1">
      <c r="A35" s="48">
        <v>22</v>
      </c>
      <c r="B35" s="2" t="s">
        <v>20</v>
      </c>
      <c r="C35" s="25">
        <v>16681</v>
      </c>
      <c r="D35" s="25">
        <v>14371</v>
      </c>
      <c r="E35" s="25">
        <f t="shared" si="1"/>
        <v>-2310</v>
      </c>
      <c r="F35" s="31">
        <f t="shared" si="3"/>
        <v>86.151909357952164</v>
      </c>
    </row>
    <row r="36" spans="1:221" ht="24.75" customHeight="1">
      <c r="A36" s="49"/>
      <c r="B36" s="20" t="s">
        <v>43</v>
      </c>
      <c r="C36" s="27">
        <v>83</v>
      </c>
      <c r="D36" s="25">
        <v>374</v>
      </c>
      <c r="E36" s="27">
        <f t="shared" si="1"/>
        <v>291</v>
      </c>
      <c r="F36" s="36">
        <f t="shared" si="3"/>
        <v>450.60240963855421</v>
      </c>
    </row>
    <row r="37" spans="1:221" ht="15" customHeight="1">
      <c r="A37" s="34">
        <v>23</v>
      </c>
      <c r="B37" s="2" t="s">
        <v>3</v>
      </c>
      <c r="C37" s="25">
        <v>908</v>
      </c>
      <c r="D37" s="25">
        <v>11641</v>
      </c>
      <c r="E37" s="25">
        <f t="shared" si="1"/>
        <v>10733</v>
      </c>
      <c r="F37" s="31">
        <f t="shared" si="3"/>
        <v>1282.0484581497799</v>
      </c>
    </row>
    <row r="38" spans="1:221" s="4" customFormat="1">
      <c r="A38" s="53" t="s">
        <v>53</v>
      </c>
      <c r="B38" s="54"/>
      <c r="C38" s="28">
        <f>C4+C18</f>
        <v>757713</v>
      </c>
      <c r="D38" s="28">
        <f>D4+D18</f>
        <v>746920</v>
      </c>
      <c r="E38" s="28">
        <f t="shared" si="1"/>
        <v>-10793</v>
      </c>
      <c r="F38" s="30">
        <f>D38/C38*100</f>
        <v>98.575582047556267</v>
      </c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</row>
    <row r="39" spans="1:221" s="10" customFormat="1">
      <c r="A39" s="44">
        <v>24</v>
      </c>
      <c r="B39" s="13" t="s">
        <v>4</v>
      </c>
      <c r="C39" s="28">
        <f>C40+C41+C42+C43</f>
        <v>454366.67000000004</v>
      </c>
      <c r="D39" s="28">
        <f>D40+D41+D42+D43</f>
        <v>455012</v>
      </c>
      <c r="E39" s="28">
        <f t="shared" si="1"/>
        <v>645.32999999995809</v>
      </c>
      <c r="F39" s="30">
        <f>D39/C39*100</f>
        <v>100.14202846348743</v>
      </c>
    </row>
    <row r="40" spans="1:221" ht="24.75" customHeight="1">
      <c r="A40" s="44"/>
      <c r="B40" s="2" t="s">
        <v>16</v>
      </c>
      <c r="C40" s="25">
        <v>798164</v>
      </c>
      <c r="D40" s="25">
        <v>834871</v>
      </c>
      <c r="E40" s="25">
        <f t="shared" si="1"/>
        <v>36707</v>
      </c>
      <c r="F40" s="31">
        <f t="shared" ref="F40:F44" si="4">D40/C40*100</f>
        <v>104.59892954330188</v>
      </c>
    </row>
    <row r="41" spans="1:221" ht="15" customHeight="1">
      <c r="A41" s="44"/>
      <c r="B41" s="5" t="s">
        <v>15</v>
      </c>
      <c r="C41" s="25">
        <v>0</v>
      </c>
      <c r="D41" s="25">
        <v>0</v>
      </c>
      <c r="E41" s="25">
        <f t="shared" si="1"/>
        <v>0</v>
      </c>
      <c r="F41" s="31"/>
    </row>
    <row r="42" spans="1:221" ht="36.75" customHeight="1">
      <c r="A42" s="44"/>
      <c r="B42" s="5" t="s">
        <v>34</v>
      </c>
      <c r="C42" s="25">
        <v>34.67</v>
      </c>
      <c r="D42" s="25">
        <v>0</v>
      </c>
      <c r="E42" s="25">
        <f t="shared" si="1"/>
        <v>-34.67</v>
      </c>
      <c r="F42" s="31">
        <f t="shared" si="4"/>
        <v>0</v>
      </c>
    </row>
    <row r="43" spans="1:221" ht="25.5">
      <c r="A43" s="45"/>
      <c r="B43" s="2" t="s">
        <v>10</v>
      </c>
      <c r="C43" s="25">
        <v>-343832</v>
      </c>
      <c r="D43" s="25">
        <v>-379859</v>
      </c>
      <c r="E43" s="25">
        <f t="shared" si="1"/>
        <v>-36027</v>
      </c>
      <c r="F43" s="31">
        <f t="shared" si="4"/>
        <v>110.4780823192722</v>
      </c>
    </row>
    <row r="44" spans="1:221" s="10" customFormat="1" ht="13.5" thickBot="1">
      <c r="A44" s="46" t="s">
        <v>5</v>
      </c>
      <c r="B44" s="47"/>
      <c r="C44" s="29">
        <f>C38+C39</f>
        <v>1212079.67</v>
      </c>
      <c r="D44" s="29">
        <f>D38+D39</f>
        <v>1201932</v>
      </c>
      <c r="E44" s="29">
        <f t="shared" si="1"/>
        <v>-10147.669999999925</v>
      </c>
      <c r="F44" s="32">
        <f t="shared" si="4"/>
        <v>99.162788531879258</v>
      </c>
    </row>
    <row r="45" spans="1:221" ht="14.25" customHeight="1">
      <c r="B45" s="1"/>
    </row>
    <row r="46" spans="1:221">
      <c r="A46" s="43" t="s">
        <v>44</v>
      </c>
      <c r="B46" s="42"/>
    </row>
    <row r="47" spans="1:221">
      <c r="A47" s="43" t="s">
        <v>45</v>
      </c>
      <c r="B47" s="42"/>
    </row>
    <row r="48" spans="1:221" ht="12.75" customHeight="1">
      <c r="A48" s="43" t="s">
        <v>21</v>
      </c>
      <c r="B48" s="42"/>
      <c r="C48"/>
      <c r="D48"/>
      <c r="E48" s="41" t="s">
        <v>11</v>
      </c>
      <c r="F48" s="42"/>
    </row>
  </sheetData>
  <mergeCells count="13">
    <mergeCell ref="A1:F1"/>
    <mergeCell ref="E48:F48"/>
    <mergeCell ref="A46:B46"/>
    <mergeCell ref="A47:B47"/>
    <mergeCell ref="A48:B48"/>
    <mergeCell ref="A39:A43"/>
    <mergeCell ref="A44:B44"/>
    <mergeCell ref="A27:A29"/>
    <mergeCell ref="A11:A13"/>
    <mergeCell ref="A14:A16"/>
    <mergeCell ref="A38:B38"/>
    <mergeCell ref="A25:A26"/>
    <mergeCell ref="A35:A36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2015-04-09T07:45:33Z</cp:lastPrinted>
  <dcterms:created xsi:type="dcterms:W3CDTF">2002-11-26T08:28:37Z</dcterms:created>
  <dcterms:modified xsi:type="dcterms:W3CDTF">2015-04-09T08:10:57Z</dcterms:modified>
</cp:coreProperties>
</file>